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1" l="1"/>
  <c r="I28" i="1"/>
  <c r="J28" i="1"/>
  <c r="K28" i="1"/>
  <c r="L28" i="1"/>
  <c r="M28" i="1"/>
  <c r="N28" i="1"/>
  <c r="O28" i="1"/>
  <c r="P28" i="1"/>
  <c r="Q28" i="1"/>
  <c r="R28" i="1"/>
  <c r="S28" i="1"/>
  <c r="T28" i="1"/>
  <c r="S27" i="1"/>
  <c r="R27" i="1"/>
  <c r="P27" i="1"/>
  <c r="O27" i="1"/>
  <c r="M27" i="1"/>
  <c r="L27" i="1"/>
  <c r="J27" i="1"/>
  <c r="I27" i="1"/>
  <c r="H27" i="1"/>
  <c r="Q27" i="1" s="1"/>
  <c r="S25" i="1"/>
  <c r="R25" i="1"/>
  <c r="P25" i="1"/>
  <c r="O25" i="1"/>
  <c r="M25" i="1"/>
  <c r="L25" i="1"/>
  <c r="J25" i="1"/>
  <c r="I25" i="1"/>
  <c r="H25" i="1"/>
  <c r="Q25" i="1" s="1"/>
  <c r="H23" i="1"/>
  <c r="Q23" i="1" s="1"/>
  <c r="I23" i="1"/>
  <c r="J23" i="1"/>
  <c r="K23" i="1"/>
  <c r="L23" i="1"/>
  <c r="M23" i="1"/>
  <c r="N23" i="1"/>
  <c r="O23" i="1"/>
  <c r="P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Q21" i="1" s="1"/>
  <c r="I21" i="1"/>
  <c r="J21" i="1"/>
  <c r="K21" i="1"/>
  <c r="L21" i="1"/>
  <c r="M21" i="1"/>
  <c r="N21" i="1"/>
  <c r="O21" i="1"/>
  <c r="P21" i="1"/>
  <c r="R21" i="1"/>
  <c r="S21" i="1"/>
  <c r="T21" i="1"/>
  <c r="S20" i="1"/>
  <c r="R20" i="1"/>
  <c r="Q20" i="1"/>
  <c r="P20" i="1"/>
  <c r="O20" i="1"/>
  <c r="N20" i="1"/>
  <c r="M20" i="1"/>
  <c r="L20" i="1"/>
  <c r="J20" i="1"/>
  <c r="I20" i="1"/>
  <c r="H20" i="1"/>
  <c r="K20" i="1" s="1"/>
  <c r="H18" i="1"/>
  <c r="N18" i="1" s="1"/>
  <c r="I18" i="1"/>
  <c r="J18" i="1"/>
  <c r="K18" i="1"/>
  <c r="L18" i="1"/>
  <c r="M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H15" i="1"/>
  <c r="Q15" i="1" s="1"/>
  <c r="I15" i="1"/>
  <c r="J15" i="1"/>
  <c r="K15" i="1"/>
  <c r="L15" i="1"/>
  <c r="M15" i="1"/>
  <c r="N15" i="1"/>
  <c r="O15" i="1"/>
  <c r="P15" i="1"/>
  <c r="R15" i="1"/>
  <c r="S15" i="1"/>
  <c r="T15" i="1"/>
  <c r="S14" i="1"/>
  <c r="R14" i="1"/>
  <c r="P14" i="1"/>
  <c r="O14" i="1"/>
  <c r="N14" i="1"/>
  <c r="M14" i="1"/>
  <c r="L14" i="1"/>
  <c r="J14" i="1"/>
  <c r="I14" i="1"/>
  <c r="H14" i="1"/>
  <c r="Q14" i="1" s="1"/>
  <c r="T27" i="1" l="1"/>
  <c r="K27" i="1"/>
  <c r="N27" i="1"/>
  <c r="T25" i="1"/>
  <c r="K25" i="1"/>
  <c r="N25" i="1"/>
  <c r="T20" i="1"/>
  <c r="Q16" i="1"/>
  <c r="T14" i="1"/>
  <c r="K14" i="1"/>
  <c r="J29" i="1" l="1"/>
  <c r="K29" i="1"/>
  <c r="L29" i="1"/>
  <c r="M29" i="1"/>
  <c r="N29" i="1"/>
  <c r="O29" i="1"/>
  <c r="P29" i="1"/>
  <c r="Q29" i="1"/>
  <c r="R29" i="1"/>
  <c r="S29" i="1"/>
  <c r="T29" i="1"/>
  <c r="I29" i="1"/>
  <c r="E28" i="1"/>
  <c r="D28" i="1"/>
  <c r="C28" i="1"/>
  <c r="E27" i="1"/>
  <c r="D27" i="1"/>
  <c r="C27" i="1"/>
  <c r="E25" i="1"/>
  <c r="D25" i="1"/>
  <c r="C25" i="1"/>
  <c r="H24" i="1"/>
  <c r="G24" i="1"/>
  <c r="F24" i="1"/>
  <c r="E22" i="1" l="1"/>
  <c r="E23" i="1"/>
  <c r="D22" i="1"/>
  <c r="D23" i="1"/>
  <c r="C22" i="1"/>
  <c r="C23" i="1"/>
  <c r="E21" i="1"/>
  <c r="D21" i="1"/>
  <c r="C21" i="1"/>
  <c r="H19" i="1"/>
  <c r="H26" i="1" s="1"/>
  <c r="H29" i="1" s="1"/>
  <c r="G19" i="1"/>
  <c r="G26" i="1" s="1"/>
  <c r="G29" i="1" s="1"/>
  <c r="F19" i="1"/>
  <c r="F26" i="1" s="1"/>
  <c r="F29" i="1" s="1"/>
  <c r="E18" i="1"/>
  <c r="D18" i="1"/>
  <c r="C18" i="1"/>
  <c r="E17" i="1"/>
  <c r="D17" i="1"/>
  <c r="C17" i="1"/>
  <c r="E15" i="1" l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<sst xmlns="http://schemas.openxmlformats.org/spreadsheetml/2006/main" count="99" uniqueCount="69">
  <si>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</si>
  <si>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</si>
  <si>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</si>
  <si>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</si>
  <si>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</si>
  <si>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</si>
  <si>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</si>
  <si>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</si>
  <si>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</si>
  <si>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</si>
  <si>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</si>
  <si>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</si>
  <si>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</si>
  <si>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</si>
  <si>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</si>
  <si>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</si>
  <si>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</si>
  <si>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</si>
  <si>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</si>
  <si>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</si>
  <si>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</si>
  <si>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</si>
  <si>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</si>
  <si>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</si>
  <si>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</si>
  <si>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</si>
  <si>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</si>
  <si>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</si>
  <si>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</si>
  <si>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</si>
  <si>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</si>
  <si>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Яйце куряче</t>
  </si>
  <si>
    <t>Свіжі, столові, шкаралупа чиста, міцна, цілісна.</t>
  </si>
  <si>
    <t>Я</t>
  </si>
  <si>
    <t>Маса рибного фаршу: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</si>
  <si>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</si>
  <si>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</si>
  <si>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</si>
  <si>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</si>
  <si>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</si>
  <si>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</si>
  <si>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рихла.</t>
    </r>
  </si>
  <si>
    <t>1/9</t>
  </si>
  <si>
    <t>Порціонування</t>
  </si>
  <si>
    <t>Маса напівфабрикату:</t>
  </si>
  <si>
    <t>ВИХІД</t>
  </si>
  <si>
    <t xml:space="preserve">ст. 410
Методичний посібник «Організація харчування дітей у дошкільних навчальних закладах»
Видання 2014 р.
</t>
  </si>
  <si>
    <t>РУЛЕТ РИБНИЙ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</si>
  <si>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</si>
  <si>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Хліб пшеничний  подовий</t>
  </si>
  <si>
    <t>Добре пропечений, не вологий на дотик, без стороннього присмаку і запаху, без грудок і слідів непромісу.</t>
  </si>
  <si>
    <t>1/18</t>
  </si>
  <si>
    <t>1/13</t>
  </si>
  <si>
    <t>Вода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</si>
  <si>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</si>
  <si>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</si>
  <si>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 xml:space="preserve">Сіль йодована для начинки
</t>
  </si>
  <si>
    <t>Маса начинки:</t>
  </si>
  <si>
    <r>
      <t xml:space="preserve">Підготовлене рибне філе без шкіри і кісток пропускають через м'ясорубку разом із попередньо замоченим у воді хлібом пшеничним та третьою частиною підготовленої цибулі ріпчастої, додають сіль та добре перемішують. Суміш розкладають на змочену водою серветку шаром завтовшки 1,5-2 см, зверху кладуть фарш та завертають. Рулет викладають на змащений олією лист стиком униз та запікають у духовій шафі за температури 220-250 °С (10-15 хв), підливають воду та доводять до готовності в духовій шафі за температури 180-200 °С (8-10 хв).
</t>
    </r>
    <r>
      <rPr>
        <b/>
        <sz val="11"/>
        <color theme="1"/>
        <rFont val="Times New Roman"/>
        <family val="1"/>
        <charset val="204"/>
      </rPr>
      <t>Фарш.</t>
    </r>
    <r>
      <rPr>
        <sz val="11"/>
        <color theme="1"/>
        <rFont val="Times New Roman"/>
        <family val="1"/>
        <charset val="204"/>
      </rPr>
      <t xml:space="preserve"> Підготовлену цибулю ріпчасту дрібно січуть і пасерують на олії за температури 150-160 °С протягом 5-7 хв. Підготовлені яйця варять (10 хв), обчищають та подрібнюють. Подрібнені яйця з'єднують із пасерованою цибулею ріпчастою, солять та перемішують.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</si>
  <si>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шматок рулету у вигляді поперечної скибочки батона. Поверхня виробу без грубих тріщин, з добре запеченою скоринкою, на розрізі – фарш із рублених яєць та пасерованої цибулі.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</si>
  <si>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сірий, на розрізі – світло-сірий, з жовтуватим фаршем із яєць з цибулею.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</si>
  <si>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рибного фаршу, вареного яйця з цибулею, в міру солоний.</t>
    </r>
  </si>
  <si>
    <t>55 г ± 3 %</t>
  </si>
  <si>
    <t>82 г ± 3 %</t>
  </si>
  <si>
    <t>Р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</si>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</sst>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6" xfId="0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zoomScale="70" zoomScaleNormal="100" zoomScalePageLayoutView="70" workbookViewId="0">
      <selection activeCell="H27" sqref="H27:T28"/>
    </sheetView>
  </sheetViews>
  <sheetFormatPr defaultRowHeight="14.4" x14ac:dyDescent="0.3"/>
  <cols>
    <col min="1" max="1" width="4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  <col min="25" max="25" width="8.88671875" style="62"/>
  </cols>
  <sheetData>
    <row r="1" spans="1:29" x14ac:dyDescent="0.3">
      <c r="A1" s="2"/>
      <c r="B1" s="54" t="s">
        <v>46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3"/>
      <c r="Q1" s="53" t="s">
        <v>17</v>
      </c>
      <c r="R1" s="53"/>
      <c r="S1" s="53"/>
      <c r="T1" s="53"/>
      <c r="U1" s="53"/>
    </row>
    <row r="2" spans="1:29" s="62" customFormat="1" x14ac:dyDescent="0.3">
      <c r="A2" s="64"/>
      <c r="B2" s="54"/>
      <c r="C2" s="54"/>
      <c r="D2" s="54"/>
      <c r="E2" s="54"/>
      <c r="F2" s="54"/>
      <c r="G2" s="54"/>
      <c r="H2" s="54"/>
      <c r="I2" s="64"/>
      <c r="J2" s="64"/>
      <c r="K2" s="64"/>
      <c r="L2" s="64"/>
      <c r="M2" s="64"/>
      <c r="N2" s="64"/>
      <c r="O2" s="64"/>
      <c r="P2" s="65"/>
      <c r="Q2" s="66" t="s">
        <v>18</v>
      </c>
      <c r="R2" s="66"/>
      <c r="S2" s="66"/>
      <c r="T2" s="66"/>
      <c r="U2" s="66"/>
    </row>
    <row r="3" spans="1:29" s="62" customFormat="1" x14ac:dyDescent="0.3">
      <c r="A3" s="64"/>
      <c r="B3" s="54"/>
      <c r="C3" s="54"/>
      <c r="D3" s="54"/>
      <c r="E3" s="54"/>
      <c r="F3" s="54"/>
      <c r="G3" s="54"/>
      <c r="H3" s="54"/>
      <c r="I3" s="64"/>
      <c r="J3" s="64"/>
      <c r="K3" s="64"/>
      <c r="L3" s="64"/>
      <c r="M3" s="64"/>
      <c r="N3" s="64"/>
      <c r="O3" s="64"/>
      <c r="P3" s="65"/>
      <c r="Q3" s="66" t="s">
        <v>19</v>
      </c>
      <c r="R3" s="66"/>
      <c r="S3" s="66"/>
      <c r="T3" s="66"/>
      <c r="U3" s="66"/>
    </row>
    <row r="4" spans="1:29" s="62" customFormat="1" x14ac:dyDescent="0.3">
      <c r="A4" s="64"/>
      <c r="B4" s="54"/>
      <c r="C4" s="54"/>
      <c r="D4" s="54"/>
      <c r="E4" s="54"/>
      <c r="F4" s="54"/>
      <c r="G4" s="54"/>
      <c r="H4" s="54"/>
      <c r="I4" s="64"/>
      <c r="J4" s="64"/>
      <c r="K4" s="64"/>
      <c r="L4" s="64"/>
      <c r="M4" s="64"/>
      <c r="N4" s="64"/>
      <c r="O4" s="64"/>
      <c r="P4" s="65"/>
      <c r="Q4" s="66" t="s">
        <v>20</v>
      </c>
      <c r="R4" s="66"/>
      <c r="S4" s="66"/>
      <c r="T4" s="66"/>
      <c r="U4" s="66"/>
    </row>
    <row r="5" spans="1:29" s="62" customFormat="1" x14ac:dyDescent="0.3">
      <c r="A5" s="64"/>
      <c r="B5" s="54"/>
      <c r="C5" s="54"/>
      <c r="D5" s="54"/>
      <c r="E5" s="54"/>
      <c r="F5" s="54"/>
      <c r="G5" s="54"/>
      <c r="H5" s="54"/>
      <c r="I5" s="64"/>
      <c r="J5" s="64"/>
      <c r="K5" s="64"/>
      <c r="L5" s="64"/>
      <c r="M5" s="64"/>
      <c r="N5" s="64"/>
      <c r="O5" s="64"/>
      <c r="P5" s="65"/>
      <c r="Q5" s="65"/>
      <c r="R5" s="65"/>
      <c r="S5" s="65"/>
      <c r="T5" s="65"/>
      <c r="U5" s="65"/>
    </row>
    <row r="6" spans="1:29" s="62" customFormat="1" x14ac:dyDescent="0.3">
      <c r="A6" s="67" t="s">
        <v>16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9" s="62" customFormat="1" x14ac:dyDescent="0.3">
      <c r="A7" s="68" t="s">
        <v>47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9" s="62" customForma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9" s="62" customFormat="1" ht="15.75" customHeight="1" x14ac:dyDescent="0.3">
      <c r="A9" s="56" t="s">
        <v>0</v>
      </c>
      <c r="B9" s="43" t="s">
        <v>14</v>
      </c>
      <c r="C9" s="43" t="s">
        <v>1</v>
      </c>
      <c r="D9" s="43"/>
      <c r="E9" s="43"/>
      <c r="F9" s="43"/>
      <c r="G9" s="43"/>
      <c r="H9" s="43"/>
      <c r="I9" s="43" t="s">
        <v>2</v>
      </c>
      <c r="J9" s="43"/>
      <c r="K9" s="43"/>
      <c r="L9" s="43"/>
      <c r="M9" s="43"/>
      <c r="N9" s="43"/>
      <c r="O9" s="43"/>
      <c r="P9" s="43"/>
      <c r="Q9" s="43"/>
      <c r="R9" s="49" t="s">
        <v>13</v>
      </c>
      <c r="S9" s="49"/>
      <c r="T9" s="49"/>
      <c r="U9" s="49" t="s">
        <v>3</v>
      </c>
      <c r="V9" s="59" t="s">
        <v>25</v>
      </c>
      <c r="W9" s="43" t="s">
        <v>26</v>
      </c>
      <c r="X9" s="85" t="s">
        <v>43</v>
      </c>
    </row>
    <row r="10" spans="1:29" ht="15.75" customHeight="1" x14ac:dyDescent="0.3">
      <c r="A10" s="57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9"/>
      <c r="S10" s="49"/>
      <c r="T10" s="49"/>
      <c r="U10" s="49"/>
      <c r="V10" s="60"/>
      <c r="W10" s="43"/>
      <c r="X10" s="86"/>
      <c r="Z10" s="62"/>
      <c r="AA10" s="62"/>
      <c r="AB10" s="62"/>
      <c r="AC10" s="62"/>
    </row>
    <row r="11" spans="1:29" ht="25.5" customHeight="1" x14ac:dyDescent="0.3">
      <c r="A11" s="57"/>
      <c r="B11" s="43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49"/>
      <c r="S11" s="49"/>
      <c r="T11" s="49"/>
      <c r="U11" s="49"/>
      <c r="V11" s="60"/>
      <c r="W11" s="43"/>
      <c r="X11" s="86"/>
      <c r="Z11" s="62"/>
      <c r="AA11" s="62"/>
      <c r="AB11" s="62"/>
      <c r="AC11" s="62"/>
    </row>
    <row r="12" spans="1:29" x14ac:dyDescent="0.3">
      <c r="A12" s="57"/>
      <c r="B12" s="43"/>
      <c r="C12" s="50" t="s">
        <v>4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2"/>
      <c r="U12" s="49"/>
      <c r="V12" s="61"/>
      <c r="W12" s="43"/>
      <c r="X12" s="87"/>
      <c r="Z12" s="62"/>
      <c r="AA12" s="62"/>
      <c r="AB12" s="62"/>
      <c r="AC12" s="62"/>
    </row>
    <row r="13" spans="1:29" ht="30.75" customHeight="1" x14ac:dyDescent="0.3">
      <c r="A13" s="58"/>
      <c r="B13" s="43"/>
      <c r="C13" s="7" t="s">
        <v>6</v>
      </c>
      <c r="D13" s="7" t="s">
        <v>7</v>
      </c>
      <c r="E13" s="7" t="s">
        <v>5</v>
      </c>
      <c r="F13" s="7" t="s">
        <v>6</v>
      </c>
      <c r="G13" s="7" t="s">
        <v>7</v>
      </c>
      <c r="H13" s="7" t="s">
        <v>5</v>
      </c>
      <c r="I13" s="7" t="s">
        <v>6</v>
      </c>
      <c r="J13" s="7" t="s">
        <v>7</v>
      </c>
      <c r="K13" s="7" t="s">
        <v>5</v>
      </c>
      <c r="L13" s="7" t="s">
        <v>6</v>
      </c>
      <c r="M13" s="7" t="s">
        <v>7</v>
      </c>
      <c r="N13" s="7" t="s">
        <v>5</v>
      </c>
      <c r="O13" s="7" t="s">
        <v>6</v>
      </c>
      <c r="P13" s="7" t="s">
        <v>7</v>
      </c>
      <c r="Q13" s="7" t="s">
        <v>5</v>
      </c>
      <c r="R13" s="7" t="s">
        <v>6</v>
      </c>
      <c r="S13" s="7" t="s">
        <v>7</v>
      </c>
      <c r="T13" s="7" t="s">
        <v>5</v>
      </c>
      <c r="U13" s="49"/>
      <c r="V13" s="7" t="s">
        <v>15</v>
      </c>
      <c r="W13" s="7" t="s">
        <v>15</v>
      </c>
      <c r="X13" s="32" t="s">
        <v>15</v>
      </c>
      <c r="Y13"/>
      <c r="Z13" s="40" t="s">
        <v>65</v>
      </c>
      <c r="AA13" s="40" t="s">
        <v>66</v>
      </c>
      <c r="AB13" s="40" t="s">
        <v>67</v>
      </c>
      <c r="AC13" s="32" t="s">
        <v>68</v>
      </c>
    </row>
    <row r="14" spans="1:29" ht="92.25" customHeight="1" x14ac:dyDescent="0.3">
      <c r="A14" s="23" t="s">
        <v>64</v>
      </c>
      <c r="B14" s="8" t="s">
        <v>29</v>
      </c>
      <c r="C14" s="9">
        <f>F14*100/(100-V14)</f>
        <v>56.338028169014088</v>
      </c>
      <c r="D14" s="9">
        <f>G14*100/(100-V14)</f>
        <v>56.338028169014088</v>
      </c>
      <c r="E14" s="9">
        <f>H14*100/(100-V14)</f>
        <v>84.515493802901418</v>
      </c>
      <c r="F14" s="10">
        <v>40</v>
      </c>
      <c r="G14" s="10">
        <v>40</v>
      </c>
      <c r="H14" s="14">
        <f>G14/0.6666</f>
        <v>60.006000600060005</v>
      </c>
      <c r="I14" s="90">
        <f t="shared" ref="I14" si="0">Z14/100*F14</f>
        <v>6.6400000000000006</v>
      </c>
      <c r="J14" s="90">
        <f t="shared" ref="J14" si="1">Z14/100*G14</f>
        <v>6.6400000000000006</v>
      </c>
      <c r="K14" s="90">
        <f t="shared" ref="K14" si="2">Z14/100*H14</f>
        <v>9.9609960996099609</v>
      </c>
      <c r="L14" s="90">
        <f t="shared" ref="L14" si="3">AA14/100*F14</f>
        <v>0.88000000000000012</v>
      </c>
      <c r="M14" s="90">
        <f t="shared" ref="M14" si="4">AA14/100*G14</f>
        <v>0.88000000000000012</v>
      </c>
      <c r="N14" s="90">
        <f t="shared" ref="N14" si="5">AA14/100*H14</f>
        <v>1.3201320132013203</v>
      </c>
      <c r="O14" s="90">
        <f t="shared" ref="O14" si="6">AB14/100*F14</f>
        <v>0</v>
      </c>
      <c r="P14" s="90">
        <f t="shared" ref="P14" si="7">AB14/100*G14</f>
        <v>0</v>
      </c>
      <c r="Q14" s="90">
        <f t="shared" ref="Q14" si="8">AB14/100*H14</f>
        <v>0</v>
      </c>
      <c r="R14" s="89">
        <f t="shared" ref="R14" si="9">AC14/100*F14</f>
        <v>34.4</v>
      </c>
      <c r="S14" s="89">
        <f t="shared" ref="S14" si="10">AC14/100*G14</f>
        <v>34.4</v>
      </c>
      <c r="T14" s="89">
        <f t="shared" ref="T14" si="11">AC14/100*H14</f>
        <v>51.605160516051605</v>
      </c>
      <c r="U14" s="34" t="s">
        <v>48</v>
      </c>
      <c r="V14" s="11">
        <v>29</v>
      </c>
      <c r="W14" s="19">
        <v>0</v>
      </c>
      <c r="X14" s="19"/>
      <c r="Y14" s="38"/>
      <c r="Z14" s="88">
        <v>16.600000000000001</v>
      </c>
      <c r="AA14" s="88">
        <v>2.2000000000000002</v>
      </c>
      <c r="AB14" s="88">
        <v>0</v>
      </c>
      <c r="AC14" s="89">
        <v>86</v>
      </c>
    </row>
    <row r="15" spans="1:29" ht="59.25" customHeight="1" x14ac:dyDescent="0.3">
      <c r="A15" s="23" t="s">
        <v>37</v>
      </c>
      <c r="B15" s="13" t="s">
        <v>49</v>
      </c>
      <c r="C15" s="9">
        <f>F15*100/(100-V15)</f>
        <v>8.5</v>
      </c>
      <c r="D15" s="9">
        <f>G15*100/(100-V15)</f>
        <v>8.5</v>
      </c>
      <c r="E15" s="9">
        <f>H15*100/(100-V15)</f>
        <v>12.751275127512752</v>
      </c>
      <c r="F15" s="14">
        <v>8.5</v>
      </c>
      <c r="G15" s="14">
        <v>8.5</v>
      </c>
      <c r="H15" s="14">
        <f>G15/0.6666</f>
        <v>12.751275127512752</v>
      </c>
      <c r="I15" s="90">
        <f t="shared" ref="I15:I18" si="12">Z15/100*F15</f>
        <v>0.73949999999999994</v>
      </c>
      <c r="J15" s="90">
        <f t="shared" ref="J15:J18" si="13">Z15/100*G15</f>
        <v>0.73949999999999994</v>
      </c>
      <c r="K15" s="90">
        <f t="shared" ref="K15:K18" si="14">Z15/100*H15</f>
        <v>1.1093609360936094</v>
      </c>
      <c r="L15" s="90">
        <f t="shared" ref="L15:L18" si="15">AA15/100*F15</f>
        <v>0.1275</v>
      </c>
      <c r="M15" s="90">
        <f t="shared" ref="M15:M18" si="16">AA15/100*G15</f>
        <v>0.1275</v>
      </c>
      <c r="N15" s="90">
        <f t="shared" ref="N15:N18" si="17">AA15/100*H15</f>
        <v>0.19126912691269127</v>
      </c>
      <c r="O15" s="90">
        <f t="shared" ref="O15:O18" si="18">AB15/100*F15</f>
        <v>3.4000000000000004</v>
      </c>
      <c r="P15" s="90">
        <f t="shared" ref="P15:P18" si="19">AB15/100*G15</f>
        <v>3.4000000000000004</v>
      </c>
      <c r="Q15" s="90">
        <f t="shared" ref="Q15:Q18" si="20">AB15/100*H15</f>
        <v>5.1005100510051014</v>
      </c>
      <c r="R15" s="89">
        <f t="shared" ref="R15:R18" si="21">AC15/100*F15</f>
        <v>17.765000000000001</v>
      </c>
      <c r="S15" s="89">
        <f t="shared" ref="S15:S18" si="22">AC15/100*G15</f>
        <v>17.765000000000001</v>
      </c>
      <c r="T15" s="89">
        <f t="shared" ref="T15:T18" si="23">AC15/100*H15</f>
        <v>26.650165016501649</v>
      </c>
      <c r="U15" s="34" t="s">
        <v>50</v>
      </c>
      <c r="V15" s="15">
        <v>0</v>
      </c>
      <c r="W15" s="19">
        <v>0</v>
      </c>
      <c r="X15" s="19"/>
      <c r="Z15" s="88">
        <v>8.6999999999999993</v>
      </c>
      <c r="AA15" s="88">
        <v>1.5</v>
      </c>
      <c r="AB15" s="88">
        <v>40</v>
      </c>
      <c r="AC15" s="89">
        <v>209</v>
      </c>
    </row>
    <row r="16" spans="1:29" ht="37.5" customHeight="1" x14ac:dyDescent="0.3">
      <c r="A16" s="23" t="s">
        <v>33</v>
      </c>
      <c r="B16" s="8" t="s">
        <v>31</v>
      </c>
      <c r="C16" s="28" t="s">
        <v>51</v>
      </c>
      <c r="D16" s="29" t="s">
        <v>51</v>
      </c>
      <c r="E16" s="29" t="s">
        <v>52</v>
      </c>
      <c r="F16" s="10">
        <v>2.2200000000000002</v>
      </c>
      <c r="G16" s="10">
        <v>2.2200000000000002</v>
      </c>
      <c r="H16" s="14">
        <f>G16/0.6666</f>
        <v>3.3303330333033307</v>
      </c>
      <c r="I16" s="90">
        <f t="shared" si="12"/>
        <v>0.28194000000000002</v>
      </c>
      <c r="J16" s="90">
        <f t="shared" si="13"/>
        <v>0.28194000000000002</v>
      </c>
      <c r="K16" s="90">
        <f t="shared" si="14"/>
        <v>0.42295229522952299</v>
      </c>
      <c r="L16" s="90">
        <f t="shared" si="15"/>
        <v>0.25530000000000003</v>
      </c>
      <c r="M16" s="90">
        <f t="shared" si="16"/>
        <v>0.25530000000000003</v>
      </c>
      <c r="N16" s="90">
        <f t="shared" si="17"/>
        <v>0.38298829882988306</v>
      </c>
      <c r="O16" s="90">
        <f t="shared" si="18"/>
        <v>1.554E-2</v>
      </c>
      <c r="P16" s="90">
        <f t="shared" si="19"/>
        <v>1.554E-2</v>
      </c>
      <c r="Q16" s="90">
        <f t="shared" si="20"/>
        <v>2.3312331233123314E-2</v>
      </c>
      <c r="R16" s="89">
        <f t="shared" si="21"/>
        <v>3.4854000000000003</v>
      </c>
      <c r="S16" s="89">
        <f t="shared" si="22"/>
        <v>3.4854000000000003</v>
      </c>
      <c r="T16" s="89">
        <f t="shared" si="23"/>
        <v>5.2286228622862296</v>
      </c>
      <c r="U16" s="34" t="s">
        <v>32</v>
      </c>
      <c r="V16" s="19">
        <v>0</v>
      </c>
      <c r="W16" s="19">
        <v>0</v>
      </c>
      <c r="X16" s="19"/>
      <c r="Z16" s="88">
        <v>12.7</v>
      </c>
      <c r="AA16" s="88">
        <v>11.5</v>
      </c>
      <c r="AB16" s="88">
        <v>0.7</v>
      </c>
      <c r="AC16" s="89">
        <v>157</v>
      </c>
    </row>
    <row r="17" spans="1:29" ht="57" customHeight="1" x14ac:dyDescent="0.3">
      <c r="A17" s="23"/>
      <c r="B17" s="8" t="s">
        <v>30</v>
      </c>
      <c r="C17" s="9">
        <f>F17*100/(100-V17)</f>
        <v>4.166666666666667</v>
      </c>
      <c r="D17" s="9">
        <f>G17*100/(100-V17)</f>
        <v>4.166666666666667</v>
      </c>
      <c r="E17" s="9">
        <f>H17*100/(100-V17)</f>
        <v>6.2506250625062512</v>
      </c>
      <c r="F17" s="10">
        <v>3.5</v>
      </c>
      <c r="G17" s="10">
        <v>3.5</v>
      </c>
      <c r="H17" s="14">
        <f>G17/0.6666</f>
        <v>5.2505250525052505</v>
      </c>
      <c r="I17" s="90">
        <f t="shared" si="12"/>
        <v>4.8999999999999995E-2</v>
      </c>
      <c r="J17" s="90">
        <f t="shared" si="13"/>
        <v>4.8999999999999995E-2</v>
      </c>
      <c r="K17" s="90">
        <f t="shared" si="14"/>
        <v>7.3507350735073501E-2</v>
      </c>
      <c r="L17" s="90">
        <f t="shared" si="15"/>
        <v>0</v>
      </c>
      <c r="M17" s="90">
        <f t="shared" si="16"/>
        <v>0</v>
      </c>
      <c r="N17" s="90">
        <f t="shared" si="17"/>
        <v>0</v>
      </c>
      <c r="O17" s="90">
        <f t="shared" si="18"/>
        <v>0.34300000000000003</v>
      </c>
      <c r="P17" s="90">
        <f t="shared" si="19"/>
        <v>0.34300000000000003</v>
      </c>
      <c r="Q17" s="90">
        <f t="shared" si="20"/>
        <v>0.51455145514551459</v>
      </c>
      <c r="R17" s="89">
        <f t="shared" si="21"/>
        <v>1.4349999999999998</v>
      </c>
      <c r="S17" s="89">
        <f t="shared" si="22"/>
        <v>1.4349999999999998</v>
      </c>
      <c r="T17" s="89">
        <f t="shared" si="23"/>
        <v>2.1527152715271525</v>
      </c>
      <c r="U17" s="34" t="s">
        <v>54</v>
      </c>
      <c r="V17" s="19">
        <v>16</v>
      </c>
      <c r="W17" s="19">
        <v>0</v>
      </c>
      <c r="X17" s="19"/>
      <c r="Z17" s="88">
        <v>1.4</v>
      </c>
      <c r="AA17" s="88">
        <v>0</v>
      </c>
      <c r="AB17" s="88">
        <v>9.8000000000000007</v>
      </c>
      <c r="AC17" s="89">
        <v>41</v>
      </c>
    </row>
    <row r="18" spans="1:29" ht="47.25" customHeight="1" x14ac:dyDescent="0.3">
      <c r="A18" s="23"/>
      <c r="B18" s="8" t="s">
        <v>53</v>
      </c>
      <c r="C18" s="9">
        <f>F18*100/(100-V18)</f>
        <v>8.5</v>
      </c>
      <c r="D18" s="9">
        <f>G18*100/(100-V18)</f>
        <v>8.5</v>
      </c>
      <c r="E18" s="9">
        <f>H18*100/(100-V18)</f>
        <v>12.751275127512752</v>
      </c>
      <c r="F18" s="10">
        <v>8.5</v>
      </c>
      <c r="G18" s="10">
        <v>8.5</v>
      </c>
      <c r="H18" s="14">
        <f>G18/0.6666</f>
        <v>12.751275127512752</v>
      </c>
      <c r="I18" s="90">
        <f t="shared" si="12"/>
        <v>0</v>
      </c>
      <c r="J18" s="90">
        <f t="shared" si="13"/>
        <v>0</v>
      </c>
      <c r="K18" s="90">
        <f t="shared" si="14"/>
        <v>0</v>
      </c>
      <c r="L18" s="90">
        <f t="shared" si="15"/>
        <v>0</v>
      </c>
      <c r="M18" s="90">
        <f t="shared" si="16"/>
        <v>0</v>
      </c>
      <c r="N18" s="90">
        <f t="shared" si="17"/>
        <v>0</v>
      </c>
      <c r="O18" s="90">
        <f t="shared" si="18"/>
        <v>0</v>
      </c>
      <c r="P18" s="90">
        <f t="shared" si="19"/>
        <v>0</v>
      </c>
      <c r="Q18" s="90">
        <f t="shared" si="20"/>
        <v>0</v>
      </c>
      <c r="R18" s="89">
        <f t="shared" si="21"/>
        <v>0</v>
      </c>
      <c r="S18" s="89">
        <f t="shared" si="22"/>
        <v>0</v>
      </c>
      <c r="T18" s="89">
        <f t="shared" si="23"/>
        <v>0</v>
      </c>
      <c r="U18" s="34" t="s">
        <v>55</v>
      </c>
      <c r="V18" s="19">
        <v>0</v>
      </c>
      <c r="W18" s="39">
        <v>0</v>
      </c>
      <c r="X18" s="39"/>
      <c r="Y18" s="63"/>
      <c r="Z18" s="88">
        <v>0</v>
      </c>
      <c r="AA18" s="88">
        <v>0</v>
      </c>
      <c r="AB18" s="88">
        <v>0</v>
      </c>
      <c r="AC18" s="89"/>
    </row>
    <row r="19" spans="1:29" ht="24.75" customHeight="1" x14ac:dyDescent="0.3">
      <c r="A19" s="21"/>
      <c r="B19" s="44" t="s">
        <v>34</v>
      </c>
      <c r="C19" s="45"/>
      <c r="D19" s="45"/>
      <c r="E19" s="46"/>
      <c r="F19" s="33">
        <f>SUM(F14:F18)*(100-X19)/100</f>
        <v>61.465599999999995</v>
      </c>
      <c r="G19" s="33">
        <f>SUM(G14:G18)*(100-X19)/100</f>
        <v>61.465599999999995</v>
      </c>
      <c r="H19" s="33">
        <f>SUM(H14:H18)*(100-X19)/100</f>
        <v>92.207620762076218</v>
      </c>
      <c r="I19" s="12"/>
      <c r="J19" s="12"/>
      <c r="K19" s="12"/>
      <c r="L19" s="12"/>
      <c r="M19" s="12"/>
      <c r="N19" s="12"/>
      <c r="O19" s="12"/>
      <c r="P19" s="12"/>
      <c r="Q19" s="12"/>
      <c r="R19" s="10"/>
      <c r="S19" s="10"/>
      <c r="T19" s="10"/>
      <c r="U19" s="35"/>
      <c r="V19" s="19">
        <v>0</v>
      </c>
      <c r="W19" s="39">
        <v>0</v>
      </c>
      <c r="X19" s="39">
        <v>2</v>
      </c>
      <c r="Z19" s="88"/>
      <c r="AA19" s="88"/>
      <c r="AB19" s="88"/>
      <c r="AC19" s="89"/>
    </row>
    <row r="20" spans="1:29" ht="36.75" customHeight="1" x14ac:dyDescent="0.3">
      <c r="A20" s="23" t="s">
        <v>33</v>
      </c>
      <c r="B20" s="17" t="s">
        <v>31</v>
      </c>
      <c r="C20" s="30" t="s">
        <v>52</v>
      </c>
      <c r="D20" s="31" t="s">
        <v>52</v>
      </c>
      <c r="E20" s="31" t="s">
        <v>42</v>
      </c>
      <c r="F20" s="10">
        <v>3.08</v>
      </c>
      <c r="G20" s="10">
        <v>3.08</v>
      </c>
      <c r="H20" s="14">
        <f>G20/0.6666</f>
        <v>4.6204620462046204</v>
      </c>
      <c r="I20" s="90">
        <f t="shared" ref="I20" si="24">Z20/100*F20</f>
        <v>0.39116000000000001</v>
      </c>
      <c r="J20" s="90">
        <f t="shared" ref="J20" si="25">Z20/100*G20</f>
        <v>0.39116000000000001</v>
      </c>
      <c r="K20" s="90">
        <f t="shared" ref="K20" si="26">Z20/100*H20</f>
        <v>0.58679867986798684</v>
      </c>
      <c r="L20" s="90">
        <f t="shared" ref="L20" si="27">AA20/100*F20</f>
        <v>0.35420000000000001</v>
      </c>
      <c r="M20" s="90">
        <f t="shared" ref="M20" si="28">AA20/100*G20</f>
        <v>0.35420000000000001</v>
      </c>
      <c r="N20" s="90">
        <f t="shared" ref="N20" si="29">AA20/100*H20</f>
        <v>0.53135313531353134</v>
      </c>
      <c r="O20" s="90">
        <f t="shared" ref="O20" si="30">AB20/100*F20</f>
        <v>2.1559999999999999E-2</v>
      </c>
      <c r="P20" s="90">
        <f t="shared" ref="P20" si="31">AB20/100*G20</f>
        <v>2.1559999999999999E-2</v>
      </c>
      <c r="Q20" s="90">
        <f t="shared" ref="Q20" si="32">AB20/100*H20</f>
        <v>3.2343234323432342E-2</v>
      </c>
      <c r="R20" s="89">
        <f t="shared" ref="R20" si="33">AC20/100*F20</f>
        <v>4.8356000000000003</v>
      </c>
      <c r="S20" s="89">
        <f t="shared" ref="S20" si="34">AC20/100*G20</f>
        <v>4.8356000000000003</v>
      </c>
      <c r="T20" s="89">
        <f t="shared" ref="T20" si="35">AC20/100*H20</f>
        <v>7.2541254125412546</v>
      </c>
      <c r="U20" s="35" t="s">
        <v>32</v>
      </c>
      <c r="V20" s="19">
        <v>0</v>
      </c>
      <c r="W20" s="39">
        <v>0</v>
      </c>
      <c r="X20" s="39"/>
      <c r="Y20" s="63"/>
      <c r="Z20" s="88">
        <v>12.7</v>
      </c>
      <c r="AA20" s="88">
        <v>11.5</v>
      </c>
      <c r="AB20" s="88">
        <v>0.7</v>
      </c>
      <c r="AC20" s="89">
        <v>157</v>
      </c>
    </row>
    <row r="21" spans="1:29" ht="50.25" customHeight="1" x14ac:dyDescent="0.3">
      <c r="A21" s="23"/>
      <c r="B21" s="17" t="s">
        <v>30</v>
      </c>
      <c r="C21" s="9">
        <f>F21*100/(100-V21)</f>
        <v>4.166666666666667</v>
      </c>
      <c r="D21" s="9">
        <f>G21*100/(100-V21)</f>
        <v>4.166666666666667</v>
      </c>
      <c r="E21" s="9">
        <f>H21*100/(100-V21)</f>
        <v>6.2506250625062512</v>
      </c>
      <c r="F21" s="10">
        <v>3.5</v>
      </c>
      <c r="G21" s="10">
        <v>3.5</v>
      </c>
      <c r="H21" s="14">
        <f>G21/0.6666</f>
        <v>5.2505250525052505</v>
      </c>
      <c r="I21" s="90">
        <f t="shared" ref="I21:I23" si="36">Z21/100*F21</f>
        <v>4.8999999999999995E-2</v>
      </c>
      <c r="J21" s="90">
        <f t="shared" ref="J21:J23" si="37">Z21/100*G21</f>
        <v>4.8999999999999995E-2</v>
      </c>
      <c r="K21" s="90">
        <f t="shared" ref="K21:K23" si="38">Z21/100*H21</f>
        <v>7.3507350735073501E-2</v>
      </c>
      <c r="L21" s="90">
        <f t="shared" ref="L21:L23" si="39">AA21/100*F21</f>
        <v>0</v>
      </c>
      <c r="M21" s="90">
        <f t="shared" ref="M21:M23" si="40">AA21/100*G21</f>
        <v>0</v>
      </c>
      <c r="N21" s="90">
        <f t="shared" ref="N21:N23" si="41">AA21/100*H21</f>
        <v>0</v>
      </c>
      <c r="O21" s="90">
        <f t="shared" ref="O21:O23" si="42">AB21/100*F21</f>
        <v>0.34300000000000003</v>
      </c>
      <c r="P21" s="90">
        <f t="shared" ref="P21:P23" si="43">AB21/100*G21</f>
        <v>0.34300000000000003</v>
      </c>
      <c r="Q21" s="90">
        <f t="shared" ref="Q21:Q23" si="44">AB21/100*H21</f>
        <v>0.51455145514551459</v>
      </c>
      <c r="R21" s="89">
        <f t="shared" ref="R21:R23" si="45">AC21/100*F21</f>
        <v>1.4349999999999998</v>
      </c>
      <c r="S21" s="89">
        <f t="shared" ref="S21:S23" si="46">AC21/100*G21</f>
        <v>1.4349999999999998</v>
      </c>
      <c r="T21" s="89">
        <f t="shared" ref="T21:T23" si="47">AC21/100*H21</f>
        <v>2.1527152715271525</v>
      </c>
      <c r="U21" s="35" t="s">
        <v>54</v>
      </c>
      <c r="V21" s="19">
        <v>16</v>
      </c>
      <c r="W21" s="39">
        <v>0</v>
      </c>
      <c r="X21" s="39"/>
      <c r="Y21" s="63"/>
      <c r="Z21" s="88">
        <v>1.4</v>
      </c>
      <c r="AA21" s="88">
        <v>0</v>
      </c>
      <c r="AB21" s="88">
        <v>9.8000000000000007</v>
      </c>
      <c r="AC21" s="89">
        <v>41</v>
      </c>
    </row>
    <row r="22" spans="1:29" ht="50.25" customHeight="1" x14ac:dyDescent="0.3">
      <c r="A22" s="23"/>
      <c r="B22" s="8" t="s">
        <v>38</v>
      </c>
      <c r="C22" s="9">
        <f t="shared" ref="C22:C23" si="48">F22*100/(100-V22)</f>
        <v>0.5</v>
      </c>
      <c r="D22" s="9">
        <f t="shared" ref="D22:D23" si="49">G22*100/(100-V22)</f>
        <v>0.5</v>
      </c>
      <c r="E22" s="9">
        <f t="shared" ref="E22:E23" si="50">H22*100/(100-V22)</f>
        <v>0.75007500750075007</v>
      </c>
      <c r="F22" s="10">
        <v>0.5</v>
      </c>
      <c r="G22" s="10">
        <v>0.5</v>
      </c>
      <c r="H22" s="14">
        <f>G22/0.6666</f>
        <v>0.75007500750075007</v>
      </c>
      <c r="I22" s="90">
        <f t="shared" si="36"/>
        <v>0</v>
      </c>
      <c r="J22" s="90">
        <f t="shared" si="37"/>
        <v>0</v>
      </c>
      <c r="K22" s="90">
        <f t="shared" si="38"/>
        <v>0</v>
      </c>
      <c r="L22" s="90">
        <f t="shared" si="39"/>
        <v>0.49950000000000006</v>
      </c>
      <c r="M22" s="90">
        <f t="shared" si="40"/>
        <v>0.49950000000000006</v>
      </c>
      <c r="N22" s="90">
        <f t="shared" si="41"/>
        <v>0.74932493249324938</v>
      </c>
      <c r="O22" s="90">
        <f t="shared" si="42"/>
        <v>0</v>
      </c>
      <c r="P22" s="90">
        <f t="shared" si="43"/>
        <v>0</v>
      </c>
      <c r="Q22" s="90">
        <f t="shared" si="44"/>
        <v>0</v>
      </c>
      <c r="R22" s="89">
        <f t="shared" si="45"/>
        <v>4.4950000000000001</v>
      </c>
      <c r="S22" s="89">
        <f t="shared" si="46"/>
        <v>4.4950000000000001</v>
      </c>
      <c r="T22" s="89">
        <f t="shared" si="47"/>
        <v>6.7431743174317429</v>
      </c>
      <c r="U22" s="35" t="s">
        <v>39</v>
      </c>
      <c r="V22" s="19">
        <v>0</v>
      </c>
      <c r="W22" s="39">
        <v>0</v>
      </c>
      <c r="X22" s="39"/>
      <c r="Y22" s="63"/>
      <c r="Z22" s="88">
        <v>0</v>
      </c>
      <c r="AA22" s="88">
        <v>99.9</v>
      </c>
      <c r="AB22" s="88">
        <v>0</v>
      </c>
      <c r="AC22" s="89">
        <v>899</v>
      </c>
    </row>
    <row r="23" spans="1:29" ht="69" customHeight="1" x14ac:dyDescent="0.3">
      <c r="A23" s="21"/>
      <c r="B23" s="8" t="s">
        <v>56</v>
      </c>
      <c r="C23" s="27">
        <f t="shared" si="48"/>
        <v>0.02</v>
      </c>
      <c r="D23" s="27">
        <f t="shared" si="49"/>
        <v>0.02</v>
      </c>
      <c r="E23" s="27">
        <f t="shared" si="50"/>
        <v>3.0003000300030006E-2</v>
      </c>
      <c r="F23" s="12">
        <v>0.02</v>
      </c>
      <c r="G23" s="12">
        <v>0.02</v>
      </c>
      <c r="H23" s="16">
        <f>G23/0.6666</f>
        <v>3.0003000300030006E-2</v>
      </c>
      <c r="I23" s="90">
        <f t="shared" si="36"/>
        <v>0</v>
      </c>
      <c r="J23" s="90">
        <f t="shared" si="37"/>
        <v>0</v>
      </c>
      <c r="K23" s="90">
        <f t="shared" si="38"/>
        <v>0</v>
      </c>
      <c r="L23" s="90">
        <f t="shared" si="39"/>
        <v>0</v>
      </c>
      <c r="M23" s="90">
        <f t="shared" si="40"/>
        <v>0</v>
      </c>
      <c r="N23" s="90">
        <f t="shared" si="41"/>
        <v>0</v>
      </c>
      <c r="O23" s="90">
        <f t="shared" si="42"/>
        <v>0</v>
      </c>
      <c r="P23" s="90">
        <f t="shared" si="43"/>
        <v>0</v>
      </c>
      <c r="Q23" s="90">
        <f t="shared" si="44"/>
        <v>0</v>
      </c>
      <c r="R23" s="89">
        <f t="shared" si="45"/>
        <v>0</v>
      </c>
      <c r="S23" s="89">
        <f t="shared" si="46"/>
        <v>0</v>
      </c>
      <c r="T23" s="89">
        <f t="shared" si="47"/>
        <v>0</v>
      </c>
      <c r="U23" s="35" t="s">
        <v>36</v>
      </c>
      <c r="V23" s="19">
        <v>0</v>
      </c>
      <c r="W23" s="39">
        <v>0</v>
      </c>
      <c r="X23" s="39"/>
      <c r="Z23" s="88">
        <v>0</v>
      </c>
      <c r="AA23" s="88">
        <v>0</v>
      </c>
      <c r="AB23" s="88">
        <v>0</v>
      </c>
      <c r="AC23" s="89">
        <v>0</v>
      </c>
    </row>
    <row r="24" spans="1:29" ht="24.75" customHeight="1" x14ac:dyDescent="0.3">
      <c r="A24" s="21"/>
      <c r="B24" s="44" t="s">
        <v>57</v>
      </c>
      <c r="C24" s="45"/>
      <c r="D24" s="45"/>
      <c r="E24" s="46"/>
      <c r="F24" s="20">
        <f>SUM(F20:F23)*(100-X24)/100</f>
        <v>6.9579999999999993</v>
      </c>
      <c r="G24" s="20">
        <f>SUM(G20:G23)*(100-X24)/100</f>
        <v>6.9579999999999993</v>
      </c>
      <c r="H24" s="20">
        <f>SUM(H20:H23)*(100-X24)/100</f>
        <v>10.43804380438044</v>
      </c>
      <c r="I24" s="37"/>
      <c r="J24" s="37"/>
      <c r="K24" s="37"/>
      <c r="L24" s="12"/>
      <c r="M24" s="12"/>
      <c r="N24" s="12"/>
      <c r="O24" s="12"/>
      <c r="P24" s="12"/>
      <c r="Q24" s="12"/>
      <c r="R24" s="10"/>
      <c r="S24" s="10"/>
      <c r="T24" s="10"/>
      <c r="U24" s="35"/>
      <c r="V24" s="19">
        <v>0</v>
      </c>
      <c r="W24" s="39">
        <v>0</v>
      </c>
      <c r="X24" s="39">
        <v>2</v>
      </c>
      <c r="Z24" s="88"/>
      <c r="AA24" s="88"/>
      <c r="AB24" s="88"/>
      <c r="AC24" s="89"/>
    </row>
    <row r="25" spans="1:29" ht="66.75" customHeight="1" x14ac:dyDescent="0.3">
      <c r="A25" s="21"/>
      <c r="B25" s="8" t="s">
        <v>35</v>
      </c>
      <c r="C25" s="27">
        <f t="shared" ref="C25" si="51">F25*100/(100-V25)</f>
        <v>0.14000000000000001</v>
      </c>
      <c r="D25" s="27">
        <f t="shared" ref="D25" si="52">G25*100/(100-V25)</f>
        <v>0.14000000000000001</v>
      </c>
      <c r="E25" s="27">
        <f t="shared" ref="E25" si="53">H25*100/(100-V25)</f>
        <v>0.21002100210021005</v>
      </c>
      <c r="F25" s="12">
        <v>0.14000000000000001</v>
      </c>
      <c r="G25" s="12">
        <v>0.14000000000000001</v>
      </c>
      <c r="H25" s="16">
        <f>G25/0.6666</f>
        <v>0.21002100210021005</v>
      </c>
      <c r="I25" s="90">
        <f t="shared" ref="I25" si="54">Z25/100*F25</f>
        <v>0</v>
      </c>
      <c r="J25" s="90">
        <f t="shared" ref="J25" si="55">Z25/100*G25</f>
        <v>0</v>
      </c>
      <c r="K25" s="90">
        <f t="shared" ref="K25" si="56">Z25/100*H25</f>
        <v>0</v>
      </c>
      <c r="L25" s="90">
        <f t="shared" ref="L25" si="57">AA25/100*F25</f>
        <v>0</v>
      </c>
      <c r="M25" s="90">
        <f t="shared" ref="M25" si="58">AA25/100*G25</f>
        <v>0</v>
      </c>
      <c r="N25" s="90">
        <f t="shared" ref="N25" si="59">AA25/100*H25</f>
        <v>0</v>
      </c>
      <c r="O25" s="90">
        <f t="shared" ref="O25" si="60">AB25/100*F25</f>
        <v>0</v>
      </c>
      <c r="P25" s="90">
        <f t="shared" ref="P25" si="61">AB25/100*G25</f>
        <v>0</v>
      </c>
      <c r="Q25" s="90">
        <f t="shared" ref="Q25" si="62">AB25/100*H25</f>
        <v>0</v>
      </c>
      <c r="R25" s="89">
        <f t="shared" ref="R25" si="63">AC25/100*F25</f>
        <v>0</v>
      </c>
      <c r="S25" s="89">
        <f t="shared" ref="S25" si="64">AC25/100*G25</f>
        <v>0</v>
      </c>
      <c r="T25" s="89">
        <f t="shared" ref="T25" si="65">AC25/100*H25</f>
        <v>0</v>
      </c>
      <c r="U25" s="35" t="s">
        <v>36</v>
      </c>
      <c r="V25" s="19">
        <v>0</v>
      </c>
      <c r="W25" s="39">
        <v>0</v>
      </c>
      <c r="X25" s="39"/>
      <c r="Z25" s="88">
        <v>0</v>
      </c>
      <c r="AA25" s="88">
        <v>0</v>
      </c>
      <c r="AB25" s="88">
        <v>0</v>
      </c>
      <c r="AC25" s="89">
        <v>0</v>
      </c>
    </row>
    <row r="26" spans="1:29" ht="27" customHeight="1" x14ac:dyDescent="0.3">
      <c r="A26" s="21"/>
      <c r="B26" s="44" t="s">
        <v>44</v>
      </c>
      <c r="C26" s="45"/>
      <c r="D26" s="45"/>
      <c r="E26" s="46"/>
      <c r="F26" s="33">
        <f>(F19+F24+F25)*(100-X26)/100</f>
        <v>64.449783999999994</v>
      </c>
      <c r="G26" s="33">
        <f>(G19+G24+G25)*(100-X26)/100</f>
        <v>64.449783999999994</v>
      </c>
      <c r="H26" s="33">
        <f>(H19+H24+H25)*(100-X26)/100</f>
        <v>96.684344434443446</v>
      </c>
      <c r="I26" s="1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5"/>
      <c r="V26" s="19">
        <v>0</v>
      </c>
      <c r="W26" s="39">
        <v>0</v>
      </c>
      <c r="X26" s="39">
        <v>6</v>
      </c>
      <c r="Z26" s="88"/>
      <c r="AA26" s="88"/>
      <c r="AB26" s="88"/>
      <c r="AC26" s="89"/>
    </row>
    <row r="27" spans="1:29" ht="51.75" customHeight="1" x14ac:dyDescent="0.3">
      <c r="A27" s="22"/>
      <c r="B27" s="18" t="s">
        <v>38</v>
      </c>
      <c r="C27" s="9">
        <f t="shared" ref="C27:C28" si="66">F27*100/(100-V27)</f>
        <v>1.5</v>
      </c>
      <c r="D27" s="9">
        <f t="shared" ref="D27:D28" si="67">G27*100/(100-V27)</f>
        <v>1.5</v>
      </c>
      <c r="E27" s="9">
        <f t="shared" ref="E27:E28" si="68">H27*100/(100-V27)</f>
        <v>2.2502250225022502</v>
      </c>
      <c r="F27" s="10">
        <v>1.5</v>
      </c>
      <c r="G27" s="10">
        <v>1.5</v>
      </c>
      <c r="H27" s="14">
        <f>G27/0.6666</f>
        <v>2.2502250225022502</v>
      </c>
      <c r="I27" s="90">
        <f t="shared" ref="I27" si="69">Z27/100*F27</f>
        <v>0</v>
      </c>
      <c r="J27" s="90">
        <f t="shared" ref="J27" si="70">Z27/100*G27</f>
        <v>0</v>
      </c>
      <c r="K27" s="90">
        <f t="shared" ref="K27" si="71">Z27/100*H27</f>
        <v>0</v>
      </c>
      <c r="L27" s="90">
        <f t="shared" ref="L27" si="72">AA27/100*F27</f>
        <v>1.4985000000000002</v>
      </c>
      <c r="M27" s="90">
        <f t="shared" ref="M27" si="73">AA27/100*G27</f>
        <v>1.4985000000000002</v>
      </c>
      <c r="N27" s="90">
        <f t="shared" ref="N27" si="74">AA27/100*H27</f>
        <v>2.2479747974797482</v>
      </c>
      <c r="O27" s="90">
        <f t="shared" ref="O27" si="75">AB27/100*F27</f>
        <v>0</v>
      </c>
      <c r="P27" s="90">
        <f t="shared" ref="P27" si="76">AB27/100*G27</f>
        <v>0</v>
      </c>
      <c r="Q27" s="90">
        <f t="shared" ref="Q27" si="77">AB27/100*H27</f>
        <v>0</v>
      </c>
      <c r="R27" s="89">
        <f t="shared" ref="R27" si="78">AC27/100*F27</f>
        <v>13.484999999999999</v>
      </c>
      <c r="S27" s="89">
        <f t="shared" ref="S27" si="79">AC27/100*G27</f>
        <v>13.484999999999999</v>
      </c>
      <c r="T27" s="89">
        <f t="shared" ref="T27" si="80">AC27/100*H27</f>
        <v>20.22952295229523</v>
      </c>
      <c r="U27" s="36" t="s">
        <v>39</v>
      </c>
      <c r="V27" s="19">
        <v>0</v>
      </c>
      <c r="W27" s="39">
        <v>0</v>
      </c>
      <c r="X27" s="39"/>
      <c r="Z27" s="88">
        <v>0</v>
      </c>
      <c r="AA27" s="88">
        <v>99.9</v>
      </c>
      <c r="AB27" s="88">
        <v>0</v>
      </c>
      <c r="AC27" s="89">
        <v>899</v>
      </c>
    </row>
    <row r="28" spans="1:29" ht="51.75" customHeight="1" x14ac:dyDescent="0.3">
      <c r="A28" s="22"/>
      <c r="B28" s="18" t="s">
        <v>53</v>
      </c>
      <c r="C28" s="9">
        <f t="shared" si="66"/>
        <v>5</v>
      </c>
      <c r="D28" s="9">
        <f t="shared" si="67"/>
        <v>5</v>
      </c>
      <c r="E28" s="9">
        <f t="shared" si="68"/>
        <v>7.5007500750075007</v>
      </c>
      <c r="F28" s="10">
        <v>5</v>
      </c>
      <c r="G28" s="10">
        <v>5</v>
      </c>
      <c r="H28" s="14">
        <f>G28/0.6666</f>
        <v>7.5007500750075007</v>
      </c>
      <c r="I28" s="90">
        <f t="shared" ref="I28" si="81">Z28/100*F28</f>
        <v>0</v>
      </c>
      <c r="J28" s="90">
        <f t="shared" ref="J28" si="82">Z28/100*G28</f>
        <v>0</v>
      </c>
      <c r="K28" s="90">
        <f t="shared" ref="K28" si="83">Z28/100*H28</f>
        <v>0</v>
      </c>
      <c r="L28" s="90">
        <f t="shared" ref="L28" si="84">AA28/100*F28</f>
        <v>0</v>
      </c>
      <c r="M28" s="90">
        <f t="shared" ref="M28" si="85">AA28/100*G28</f>
        <v>0</v>
      </c>
      <c r="N28" s="90">
        <f t="shared" ref="N28" si="86">AA28/100*H28</f>
        <v>0</v>
      </c>
      <c r="O28" s="90">
        <f t="shared" ref="O28" si="87">AB28/100*F28</f>
        <v>0</v>
      </c>
      <c r="P28" s="90">
        <f t="shared" ref="P28" si="88">AB28/100*G28</f>
        <v>0</v>
      </c>
      <c r="Q28" s="90">
        <f t="shared" ref="Q28" si="89">AB28/100*H28</f>
        <v>0</v>
      </c>
      <c r="R28" s="89">
        <f t="shared" ref="R28" si="90">AC28/100*F28</f>
        <v>0</v>
      </c>
      <c r="S28" s="89">
        <f t="shared" ref="S28" si="91">AC28/100*G28</f>
        <v>0</v>
      </c>
      <c r="T28" s="89">
        <f t="shared" ref="T28" si="92">AC28/100*H28</f>
        <v>0</v>
      </c>
      <c r="U28" s="36" t="s">
        <v>55</v>
      </c>
      <c r="V28" s="19">
        <v>0</v>
      </c>
      <c r="W28" s="39">
        <v>0</v>
      </c>
      <c r="X28" s="39"/>
      <c r="Z28" s="88">
        <v>0</v>
      </c>
      <c r="AA28" s="88">
        <v>0</v>
      </c>
      <c r="AB28" s="88">
        <v>0</v>
      </c>
      <c r="AC28" s="89">
        <v>0</v>
      </c>
    </row>
    <row r="29" spans="1:29" s="62" customFormat="1" x14ac:dyDescent="0.3">
      <c r="A29" s="70"/>
      <c r="B29" s="71" t="s">
        <v>45</v>
      </c>
      <c r="C29" s="72"/>
      <c r="D29" s="72"/>
      <c r="E29" s="73"/>
      <c r="F29" s="74">
        <f>SUM(F26:F28)*(100-W29)/100</f>
        <v>54.631333679999997</v>
      </c>
      <c r="G29" s="74">
        <f>SUM(G26:G28)*(100-W29)/100</f>
        <v>54.631333679999997</v>
      </c>
      <c r="H29" s="74">
        <f>SUM(H26:H28)*(100-W29)/100</f>
        <v>81.955196039603962</v>
      </c>
      <c r="I29" s="75">
        <f>SUM(I14:I28)</f>
        <v>8.150599999999999</v>
      </c>
      <c r="J29" s="75">
        <f t="shared" ref="J29:T29" si="93">SUM(J14:J28)</f>
        <v>8.150599999999999</v>
      </c>
      <c r="K29" s="75">
        <f t="shared" si="93"/>
        <v>12.227122712271228</v>
      </c>
      <c r="L29" s="75">
        <f t="shared" si="93"/>
        <v>3.6150000000000002</v>
      </c>
      <c r="M29" s="75">
        <f t="shared" si="93"/>
        <v>3.6150000000000002</v>
      </c>
      <c r="N29" s="75">
        <f t="shared" si="93"/>
        <v>5.4230423042304237</v>
      </c>
      <c r="O29" s="75">
        <f t="shared" si="93"/>
        <v>4.1231000000000009</v>
      </c>
      <c r="P29" s="75">
        <f t="shared" si="93"/>
        <v>4.1231000000000009</v>
      </c>
      <c r="Q29" s="75">
        <f t="shared" si="93"/>
        <v>6.1852685268526866</v>
      </c>
      <c r="R29" s="74">
        <f t="shared" si="93"/>
        <v>81.335999999999999</v>
      </c>
      <c r="S29" s="74">
        <f t="shared" si="93"/>
        <v>81.335999999999999</v>
      </c>
      <c r="T29" s="74">
        <f t="shared" si="93"/>
        <v>122.01620162016202</v>
      </c>
      <c r="U29" s="76"/>
      <c r="V29" s="77"/>
      <c r="W29" s="78">
        <v>23</v>
      </c>
      <c r="X29" s="77"/>
      <c r="Z29" s="88"/>
      <c r="AA29" s="88"/>
      <c r="AB29" s="88"/>
      <c r="AC29" s="89"/>
    </row>
    <row r="30" spans="1:29" s="62" customFormat="1" x14ac:dyDescent="0.3">
      <c r="A30" s="79"/>
      <c r="B30" s="80"/>
      <c r="C30" s="81"/>
      <c r="D30" s="81"/>
      <c r="E30" s="81"/>
      <c r="F30" s="82"/>
      <c r="G30" s="82"/>
      <c r="H30" s="82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4"/>
    </row>
    <row r="31" spans="1:29" s="62" customFormat="1" x14ac:dyDescent="0.3">
      <c r="A31" s="79"/>
      <c r="B31" s="80"/>
      <c r="C31" s="81"/>
      <c r="D31" s="81"/>
      <c r="E31" s="81"/>
      <c r="F31" s="82"/>
      <c r="G31" s="82"/>
      <c r="H31" s="82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4"/>
    </row>
    <row r="32" spans="1:29" x14ac:dyDescent="0.3">
      <c r="A32" s="6"/>
      <c r="B32" s="41" t="s">
        <v>21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</row>
    <row r="33" spans="1:21" ht="94.5" customHeight="1" x14ac:dyDescent="0.3">
      <c r="A33" s="6"/>
      <c r="B33" s="47" t="s">
        <v>58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21" ht="16.5" customHeight="1" x14ac:dyDescent="0.3">
      <c r="A34" s="6"/>
      <c r="B34" s="26" t="s">
        <v>40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ht="15" customHeight="1" x14ac:dyDescent="0.3">
      <c r="A35" s="6"/>
      <c r="B35" s="2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1" t="s">
        <v>22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</row>
    <row r="37" spans="1:21" ht="30" customHeight="1" x14ac:dyDescent="0.3">
      <c r="A37" s="1"/>
      <c r="B37" s="55" t="s">
        <v>59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1" ht="16.5" customHeight="1" x14ac:dyDescent="0.3">
      <c r="A38" s="1"/>
      <c r="B38" s="4" t="s">
        <v>60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 t="s">
        <v>61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 t="s">
        <v>41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1" t="s">
        <v>23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</row>
    <row r="43" spans="1:21" x14ac:dyDescent="0.3">
      <c r="A43" s="1"/>
      <c r="B43" s="4" t="s">
        <v>28</v>
      </c>
      <c r="C43" s="4"/>
      <c r="D43" s="4" t="s">
        <v>62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 t="s">
        <v>63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ht="18" customHeight="1" x14ac:dyDescent="0.3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3">
      <c r="A48" s="1"/>
      <c r="B48" s="42" t="s">
        <v>24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</row>
    <row r="49" spans="1:21" x14ac:dyDescent="0.3">
      <c r="A49" s="1"/>
      <c r="B49" s="4" t="s">
        <v>27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  <c r="N49" s="4"/>
      <c r="O49" s="4"/>
      <c r="P49" s="5"/>
      <c r="Q49" s="4"/>
      <c r="R49" s="4"/>
      <c r="S49" s="4"/>
      <c r="T49" s="4"/>
      <c r="U49" s="5"/>
    </row>
    <row r="50" spans="1:2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3">
      <c r="A51" s="1"/>
    </row>
    <row r="52" spans="1:21" ht="15" customHeight="1" x14ac:dyDescent="0.3">
      <c r="A52" s="1"/>
    </row>
    <row r="53" spans="1:21" x14ac:dyDescent="0.3">
      <c r="A53" s="1"/>
    </row>
    <row r="54" spans="1:21" ht="15" customHeight="1" x14ac:dyDescent="0.3">
      <c r="A54" s="1"/>
    </row>
    <row r="62" spans="1:21" ht="30" customHeight="1" x14ac:dyDescent="0.3"/>
  </sheetData>
  <mergeCells count="32">
    <mergeCell ref="B37:U37"/>
    <mergeCell ref="B29:E29"/>
    <mergeCell ref="X9:X12"/>
    <mergeCell ref="A6:U6"/>
    <mergeCell ref="A7:U7"/>
    <mergeCell ref="A9:A13"/>
    <mergeCell ref="I11:K11"/>
    <mergeCell ref="L11:N11"/>
    <mergeCell ref="V9:V12"/>
    <mergeCell ref="W9:W12"/>
    <mergeCell ref="B26:E26"/>
    <mergeCell ref="Q1:U1"/>
    <mergeCell ref="Q2:U2"/>
    <mergeCell ref="Q3:U3"/>
    <mergeCell ref="Q4:U4"/>
    <mergeCell ref="B1:H5"/>
    <mergeCell ref="B42:U42"/>
    <mergeCell ref="B48:U48"/>
    <mergeCell ref="B9:B13"/>
    <mergeCell ref="B36:U36"/>
    <mergeCell ref="B19:E19"/>
    <mergeCell ref="B24:E24"/>
    <mergeCell ref="B32:U32"/>
    <mergeCell ref="B33:U33"/>
    <mergeCell ref="O11:Q11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C16:E16 C20:E20" twoDigitTextYear="1"/>
    <ignoredError sqref="H24 H26 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2023-07-16T18:19:42Z</dcterms:modified>
</cp:coreProperties>
</file>